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FS01.DorProject.local\Sharing\Design\2024\Artik Subvencia\Artik gyuxer Tuf\11.Pemzashen+\BoQ\"/>
    </mc:Choice>
  </mc:AlternateContent>
  <bookViews>
    <workbookView xWindow="0" yWindow="0" windowWidth="23040" windowHeight="9192" tabRatio="910"/>
  </bookViews>
  <sheets>
    <sheet name="Ampop ampopagir" sheetId="1" r:id="rId1"/>
  </sheets>
  <definedNames>
    <definedName name="_xlnm.Print_Area" localSheetId="0">'Ampop ampopagir'!$A$1:$H$64</definedName>
    <definedName name="_xlnm.Print_Titles" localSheetId="0">'Ampop ampopagir'!$5:$5</definedName>
  </definedNames>
  <calcPr calcId="162913"/>
</workbook>
</file>

<file path=xl/calcChain.xml><?xml version="1.0" encoding="utf-8"?>
<calcChain xmlns="http://schemas.openxmlformats.org/spreadsheetml/2006/main">
  <c r="H55" i="1" l="1"/>
  <c r="H54" i="1"/>
  <c r="H53" i="1"/>
  <c r="H52" i="1"/>
  <c r="H50" i="1"/>
  <c r="H49" i="1"/>
  <c r="H48" i="1"/>
  <c r="H47" i="1"/>
  <c r="H28" i="1"/>
  <c r="H27" i="1"/>
  <c r="H26" i="1"/>
  <c r="H25" i="1"/>
  <c r="H23" i="1"/>
  <c r="H22" i="1"/>
  <c r="H21" i="1"/>
  <c r="H20" i="1"/>
  <c r="K44" i="1"/>
  <c r="K38" i="1"/>
  <c r="K30" i="1"/>
  <c r="K25" i="1"/>
  <c r="K24" i="1"/>
  <c r="K21" i="1"/>
  <c r="K20" i="1"/>
  <c r="K14" i="1"/>
  <c r="K13" i="1"/>
  <c r="K12" i="1"/>
  <c r="K9" i="1"/>
  <c r="K10" i="1"/>
  <c r="K11" i="1"/>
  <c r="K15" i="1"/>
  <c r="K16" i="1"/>
  <c r="K17" i="1"/>
  <c r="K18" i="1"/>
  <c r="K19" i="1"/>
  <c r="K22" i="1"/>
  <c r="K23" i="1"/>
  <c r="K26" i="1"/>
  <c r="K27" i="1"/>
  <c r="K28" i="1"/>
  <c r="K29" i="1"/>
  <c r="K31" i="1"/>
  <c r="K32" i="1"/>
  <c r="K33" i="1"/>
  <c r="K34" i="1"/>
  <c r="K35" i="1"/>
  <c r="K36" i="1"/>
  <c r="K37" i="1"/>
  <c r="K39" i="1"/>
  <c r="K40" i="1"/>
  <c r="K41" i="1"/>
  <c r="K42" i="1"/>
  <c r="K43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8" i="1"/>
  <c r="H10" i="1" l="1"/>
  <c r="H11" i="1"/>
  <c r="H12" i="1"/>
  <c r="H13" i="1"/>
  <c r="H14" i="1"/>
  <c r="H16" i="1"/>
  <c r="H17" i="1"/>
  <c r="H18" i="1"/>
  <c r="H30" i="1"/>
  <c r="H31" i="1"/>
  <c r="H32" i="1"/>
  <c r="H35" i="1"/>
  <c r="H37" i="1"/>
  <c r="H38" i="1"/>
  <c r="H39" i="1"/>
  <c r="H40" i="1"/>
  <c r="H41" i="1"/>
  <c r="H43" i="1"/>
  <c r="H44" i="1"/>
  <c r="H45" i="1"/>
  <c r="H57" i="1"/>
  <c r="H58" i="1"/>
  <c r="H59" i="1"/>
  <c r="H8" i="1"/>
  <c r="I33" i="1" l="1"/>
  <c r="I6" i="1"/>
  <c r="H60" i="1"/>
  <c r="G66" i="1" s="1"/>
</calcChain>
</file>

<file path=xl/sharedStrings.xml><?xml version="1.0" encoding="utf-8"?>
<sst xmlns="http://schemas.openxmlformats.org/spreadsheetml/2006/main" count="204" uniqueCount="83">
  <si>
    <t>NN</t>
  </si>
  <si>
    <t>I.  Зем. Работы</t>
  </si>
  <si>
    <t>I. Հողային աշխատանքներ</t>
  </si>
  <si>
    <t>II. Երթևեկելի մաս</t>
  </si>
  <si>
    <t>II. Проезжая часть</t>
  </si>
  <si>
    <t xml:space="preserve">Միաձույլ բետոնի B-20 (եզրաշար 20x40սմ) հիմքի համար նախատեսվող ավազակոպիճային շերտ հ=5սմ </t>
  </si>
  <si>
    <t>Гравийно - печаный слой h=5см для основания монолитного бетона B-20 (верста 20x40 см)</t>
  </si>
  <si>
    <t>Երթևեկելի մասի, իջատեղերի և մուտքերի եզրային հատվածների ամրացում միաձույլ բետոնով B-20 (եզրաշար 20x40սմ)</t>
  </si>
  <si>
    <t>Երթ. մասի տուֆե 18x20x40սմ ծածկույթ (շաղախ)</t>
  </si>
  <si>
    <t>Мощение туф камнями 18x20x40см (раствор)</t>
  </si>
  <si>
    <r>
      <t>м</t>
    </r>
    <r>
      <rPr>
        <vertAlign val="superscript"/>
        <sz val="12"/>
        <rFont val="GHEA Grapalat"/>
        <family val="3"/>
      </rPr>
      <t>3</t>
    </r>
  </si>
  <si>
    <r>
      <t>մ</t>
    </r>
    <r>
      <rPr>
        <vertAlign val="superscript"/>
        <sz val="12"/>
        <rFont val="GHEA Grapalat"/>
        <family val="3"/>
      </rPr>
      <t>3</t>
    </r>
  </si>
  <si>
    <r>
      <t>м</t>
    </r>
    <r>
      <rPr>
        <vertAlign val="superscript"/>
        <sz val="12"/>
        <color indexed="8"/>
        <rFont val="GHEA Grapalat"/>
        <family val="3"/>
      </rPr>
      <t>2</t>
    </r>
  </si>
  <si>
    <r>
      <t>մ</t>
    </r>
    <r>
      <rPr>
        <vertAlign val="superscript"/>
        <sz val="12"/>
        <color indexed="8"/>
        <rFont val="GHEA Grapalat"/>
        <family val="3"/>
      </rPr>
      <t>2</t>
    </r>
  </si>
  <si>
    <t>Укрепление кромок проезжей части, съездов и входов монолитным бетоном B-20 (верста 20x40 см)</t>
  </si>
  <si>
    <t>кг</t>
  </si>
  <si>
    <t>կգ</t>
  </si>
  <si>
    <t>п.м.</t>
  </si>
  <si>
    <t>գծմ</t>
  </si>
  <si>
    <t>Устройство мон. ж/б водоприемника   мет сеткой на сьездах и виездах (30x34)см</t>
  </si>
  <si>
    <t>Միաձույլ ե/բ ջրընդունիչի կառուցում մետ ցանցով իջատեղերում և մուտքերում (30x34)սմ</t>
  </si>
  <si>
    <t>Гравийно-песчаный слой h=10см</t>
  </si>
  <si>
    <t>Ավազակոպճային շերտ h=10սմ</t>
  </si>
  <si>
    <t xml:space="preserve">Монолитный  ж/б B-20 </t>
  </si>
  <si>
    <t xml:space="preserve">Միաձույլ ե/բ B-20 </t>
  </si>
  <si>
    <t>Гидроизоляция (2 слоя горячий битум)</t>
  </si>
  <si>
    <t>Ջրամեկուսացում (2 շերտ տաք բիտումով)</t>
  </si>
  <si>
    <t>Армирование</t>
  </si>
  <si>
    <t>Ամրան</t>
  </si>
  <si>
    <t>Ø12 A-500C  L = 550 мм</t>
  </si>
  <si>
    <t>Ø12 A-500C  L = 550 մմ</t>
  </si>
  <si>
    <t>Ø8 Ac-I  L = 1000 мм</t>
  </si>
  <si>
    <t>Ø8 Ac-I  L = 1000 մմ</t>
  </si>
  <si>
    <t>Ø12 A-500C  L = 260 мм</t>
  </si>
  <si>
    <t>Ø12 A-500C  L = 260 մմ</t>
  </si>
  <si>
    <t>Ø12 A-500C  L = 1000 мм</t>
  </si>
  <si>
    <t>Ø12 A-500C  L = 1000 մմ</t>
  </si>
  <si>
    <t>СЕТКА</t>
  </si>
  <si>
    <t>ՑԱՆՑ</t>
  </si>
  <si>
    <t>L 70x7мм L=1000 ГОСТ 8509.93</t>
  </si>
  <si>
    <t>L 70x7մմ L=1000 ԳՈՍՏ 8509.93</t>
  </si>
  <si>
    <t>L 63x6мм L=996 ГОСТ 8509.93</t>
  </si>
  <si>
    <t>L 63x6մմ L=996 ԳՈՍՏ 8509.93</t>
  </si>
  <si>
    <t>L 63x6мм L=450 ГОСТ 8509.93</t>
  </si>
  <si>
    <t>L 63x6մմ L=450 ԳՈՍՏ 8509.93</t>
  </si>
  <si>
    <t xml:space="preserve">50x10мм L=434 ГОСТ </t>
  </si>
  <si>
    <t xml:space="preserve">50x10մմ L=434 ГОСТ </t>
  </si>
  <si>
    <r>
      <t>м</t>
    </r>
    <r>
      <rPr>
        <vertAlign val="superscript"/>
        <sz val="12"/>
        <rFont val="Sylfaen"/>
        <family val="1"/>
        <charset val="204"/>
      </rPr>
      <t>3</t>
    </r>
  </si>
  <si>
    <r>
      <t>մ</t>
    </r>
    <r>
      <rPr>
        <vertAlign val="superscript"/>
        <sz val="12"/>
        <rFont val="Sylfaen"/>
        <family val="1"/>
        <charset val="204"/>
      </rPr>
      <t>3</t>
    </r>
  </si>
  <si>
    <t>Установка ж/б 30x34см лотки</t>
  </si>
  <si>
    <t xml:space="preserve">Ե/բ 30x34 վաքերի տեղադրում </t>
  </si>
  <si>
    <t>Изоляция (2 слоя горячий битум)</t>
  </si>
  <si>
    <t>Ջերմամեկուսացում (2 շերտ տաք բիտումով)</t>
  </si>
  <si>
    <t>Составил / Կազմեց                                        Դ․ Քարտաշյան</t>
  </si>
  <si>
    <t>8-րդ փողոց</t>
  </si>
  <si>
    <t>9-րդ փողոց</t>
  </si>
  <si>
    <t>136.5</t>
  </si>
  <si>
    <t>139.5</t>
  </si>
  <si>
    <t>III. Հավաքովի  ե/բ  վաքեր</t>
  </si>
  <si>
    <t>III. Сборные ж/б  лотки</t>
  </si>
  <si>
    <t>Гравийно - песчаный слой h=10см</t>
  </si>
  <si>
    <t>Общий
Ընդհանուրը</t>
  </si>
  <si>
    <t>Наименование работ</t>
  </si>
  <si>
    <t>Աշխատանքների  անվանումը</t>
  </si>
  <si>
    <t>единица измерения</t>
  </si>
  <si>
    <t>չափման 
միավոր</t>
  </si>
  <si>
    <t>Օбъем
Ծավալը</t>
  </si>
  <si>
    <t>Стимость 
единицы
Միավորի
արժեքը</t>
  </si>
  <si>
    <t>Итого
Ընդամենը
(тысяча драм/
հազար դրամ)</t>
  </si>
  <si>
    <r>
      <t>Разработка грунта 9․6(9-IV) и погрузка экс 1,5м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family val="3"/>
      </rPr>
      <t xml:space="preserve">  ковшом на а/с и вывоз в отвал на 3 км </t>
    </r>
  </si>
  <si>
    <r>
      <t>9․6(9-IV)կարգի բնահողի մշակում և բարձում էկս 1,5մ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family val="3"/>
      </rPr>
      <t xml:space="preserve"> շ.տ  ա/ի և տեղափոխում լցակույտ 3 կմ </t>
    </r>
  </si>
  <si>
    <r>
      <t>м</t>
    </r>
    <r>
      <rPr>
        <vertAlign val="superscript"/>
        <sz val="12"/>
        <rFont val="GHEA Grapalat"/>
        <charset val="204"/>
      </rPr>
      <t>3</t>
    </r>
  </si>
  <si>
    <r>
      <t>մ</t>
    </r>
    <r>
      <rPr>
        <vertAlign val="superscript"/>
        <sz val="12"/>
        <rFont val="GHEA Grapalat"/>
        <charset val="204"/>
      </rPr>
      <t>3</t>
    </r>
  </si>
  <si>
    <r>
      <t>м</t>
    </r>
    <r>
      <rPr>
        <vertAlign val="superscript"/>
        <sz val="12"/>
        <rFont val="GHEA Grapalat"/>
        <charset val="204"/>
      </rPr>
      <t>2</t>
    </r>
  </si>
  <si>
    <r>
      <t>մ</t>
    </r>
    <r>
      <rPr>
        <vertAlign val="superscript"/>
        <sz val="12"/>
        <rFont val="GHEA Grapalat"/>
        <charset val="204"/>
      </rPr>
      <t>2</t>
    </r>
  </si>
  <si>
    <r>
      <t>м</t>
    </r>
    <r>
      <rPr>
        <vertAlign val="superscript"/>
        <sz val="12"/>
        <rFont val="Sylfaen"/>
        <family val="1"/>
        <charset val="204"/>
      </rPr>
      <t>2</t>
    </r>
  </si>
  <si>
    <r>
      <t>մ</t>
    </r>
    <r>
      <rPr>
        <vertAlign val="superscript"/>
        <sz val="12"/>
        <rFont val="Sylfaen"/>
        <family val="1"/>
        <charset val="204"/>
      </rPr>
      <t>2</t>
    </r>
  </si>
  <si>
    <t>ВЕДОМОСТЬ ОБЪЕМОВ /ԾԱՎԱԼԱԹԵՐԹ</t>
  </si>
  <si>
    <t>Խճային հիմք h=15սմ</t>
  </si>
  <si>
    <t>Լվացած ավազային շերտ h=10սմ</t>
  </si>
  <si>
    <t xml:space="preserve">Щебёнистое основание  h=15см </t>
  </si>
  <si>
    <t>Слой мытого песка  h=10см</t>
  </si>
  <si>
    <t>ՀՀ Շիրակի մարզի Արթիկի համայնքապետարանի կարիքների համար Արթիկ համայնքի թվով 14 բնակավայրերի ներհամայնքային ճանապարհների տուֆ քարով սալապատման և ջրահեռացման համակարգերի անցկացման աշխատանքների կատարման նախագծերի պատրաստման և ծախսերի գնահատման խորհրդատվական ծառայություններ
Консультационные услуги по подготовке проектов и сметной стоимости строительства туфовых мощения и водоотводных систем внутримуниципальных дорог 14 населенных пунктов общины Артик, для нужд муниципалитета Артик Ширакского областьа РА.        
     Պեմզաշեն բնակավայրի 8-րդ և  9-րդ  փողոցներ / 8-я и 9-я улицы поселка Пемзашен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</si>
</sst>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00000"/>
  </numFmts>
  <fonts count="21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vertAlign val="superscript"/>
      <sz val="12"/>
      <name val="GHEA Grapalat"/>
      <family val="3"/>
    </font>
    <font>
      <b/>
      <i/>
      <sz val="12"/>
      <name val="GHEA Grapalat"/>
      <family val="3"/>
    </font>
    <font>
      <b/>
      <sz val="12"/>
      <color indexed="8"/>
      <name val="GHEA Grapalat"/>
      <family val="3"/>
    </font>
    <font>
      <sz val="12"/>
      <color indexed="8"/>
      <name val="GHEA Grapalat"/>
      <family val="3"/>
    </font>
    <font>
      <vertAlign val="superscript"/>
      <sz val="12"/>
      <color indexed="8"/>
      <name val="GHEA Grapalat"/>
      <family val="3"/>
    </font>
    <font>
      <vertAlign val="superscript"/>
      <sz val="12"/>
      <name val="Sylfaen"/>
      <family val="1"/>
      <charset val="204"/>
    </font>
    <font>
      <b/>
      <sz val="12"/>
      <color indexed="8"/>
      <name val="Sylfaen"/>
      <family val="1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name val="GHEA Grapalat"/>
      <charset val="204"/>
    </font>
    <font>
      <vertAlign val="superscript"/>
      <sz val="12"/>
      <name val="GHEA Grapalat"/>
      <charset val="204"/>
    </font>
    <font>
      <b/>
      <i/>
      <sz val="12"/>
      <name val="GHEA Grapalat"/>
      <charset val="204"/>
    </font>
    <font>
      <sz val="12"/>
      <name val="GHEA Grapalat"/>
      <charset val="204"/>
    </font>
    <font>
      <b/>
      <i/>
      <sz val="12"/>
      <name val="Sylfaen"/>
      <family val="1"/>
      <charset val="204"/>
    </font>
    <font>
      <sz val="12"/>
      <name val="Sylfaen"/>
      <family val="1"/>
      <charset val="204"/>
    </font>
    <font>
      <sz val="12"/>
      <color indexed="8"/>
      <name val="GHEA Grapalat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1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/>
    <xf numFmtId="0" fontId="3" fillId="2" borderId="0" xfId="0" applyFont="1" applyFill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2" borderId="0" xfId="0" applyFont="1" applyFill="1"/>
    <xf numFmtId="0" fontId="7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6" fillId="3" borderId="1" xfId="0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0" fontId="17" fillId="0" borderId="0" xfId="0" applyFont="1"/>
    <xf numFmtId="49" fontId="17" fillId="0" borderId="2" xfId="0" applyNumberFormat="1" applyFont="1" applyBorder="1" applyAlignment="1">
      <alignment horizontal="left" vertical="center" wrapText="1"/>
    </xf>
    <xf numFmtId="164" fontId="3" fillId="0" borderId="0" xfId="0" applyNumberFormat="1" applyFont="1"/>
    <xf numFmtId="0" fontId="17" fillId="0" borderId="2" xfId="0" applyFont="1" applyBorder="1" applyAlignment="1">
      <alignment horizontal="center" vertical="center"/>
    </xf>
    <xf numFmtId="166" fontId="3" fillId="0" borderId="0" xfId="0" applyNumberFormat="1" applyFont="1"/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/>
    </xf>
    <xf numFmtId="0" fontId="17" fillId="0" borderId="0" xfId="0" applyFont="1" applyAlignment="1">
      <alignment horizontal="center"/>
    </xf>
  </cellXfs>
  <cellStyles count="3">
    <cellStyle name="Normal" xfId="0" builtinId="0"/>
    <cellStyle name="Normal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152400</xdr:colOff>
      <xdr:row>59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487775" y="4386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59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59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59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1456267</xdr:colOff>
      <xdr:row>60</xdr:row>
      <xdr:rowOff>180110</xdr:rowOff>
    </xdr:from>
    <xdr:to>
      <xdr:col>2</xdr:col>
      <xdr:colOff>3036296</xdr:colOff>
      <xdr:row>63</xdr:row>
      <xdr:rowOff>100341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1A942F4-859E-FF22-85D8-0992A0946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9940" y="18384983"/>
          <a:ext cx="1580029" cy="5575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1"/>
  <sheetViews>
    <sheetView showGridLines="0" tabSelected="1" view="pageBreakPreview" topLeftCell="A42" zoomScale="90" zoomScaleNormal="85" zoomScaleSheetLayoutView="90" workbookViewId="0">
      <selection activeCell="B6" sqref="B6:C6"/>
    </sheetView>
  </sheetViews>
  <sheetFormatPr defaultColWidth="9.33203125" defaultRowHeight="17.399999999999999" x14ac:dyDescent="0.4"/>
  <cols>
    <col min="1" max="1" width="4.44140625" style="7" customWidth="1"/>
    <col min="2" max="2" width="65.44140625" style="3" customWidth="1"/>
    <col min="3" max="3" width="69.88671875" style="3" customWidth="1"/>
    <col min="4" max="4" width="12.6640625" style="5" bestFit="1" customWidth="1"/>
    <col min="5" max="5" width="10.33203125" style="5" bestFit="1" customWidth="1"/>
    <col min="6" max="6" width="18.6640625" style="21" bestFit="1" customWidth="1"/>
    <col min="7" max="7" width="15.109375" style="3" customWidth="1"/>
    <col min="8" max="8" width="16.88671875" style="3" bestFit="1" customWidth="1"/>
    <col min="9" max="9" width="11.33203125" style="3" bestFit="1" customWidth="1"/>
    <col min="10" max="16384" width="9.33203125" style="3"/>
  </cols>
  <sheetData>
    <row r="1" spans="1:11" ht="30.6" customHeight="1" x14ac:dyDescent="0.4">
      <c r="A1" s="54" t="s">
        <v>77</v>
      </c>
      <c r="B1" s="54"/>
      <c r="C1" s="54"/>
      <c r="D1" s="54"/>
      <c r="E1" s="54"/>
      <c r="F1" s="54"/>
      <c r="G1" s="54"/>
      <c r="H1" s="54"/>
      <c r="I1" s="8"/>
    </row>
    <row r="2" spans="1:11" ht="21" customHeight="1" x14ac:dyDescent="0.4">
      <c r="A2" s="32"/>
      <c r="H2" s="8"/>
      <c r="I2" s="8"/>
    </row>
    <row r="3" spans="1:11" s="7" customFormat="1" ht="95.4" customHeight="1" x14ac:dyDescent="0.35">
      <c r="A3" s="15"/>
      <c r="B3" s="52" t="s">
        <v>82</v>
      </c>
      <c r="C3" s="53"/>
      <c r="D3" s="53"/>
      <c r="E3" s="53"/>
      <c r="F3" s="53"/>
      <c r="G3" s="53"/>
      <c r="H3" s="53"/>
      <c r="I3" s="13"/>
    </row>
    <row r="4" spans="1:11" s="7" customFormat="1" ht="81" x14ac:dyDescent="0.35">
      <c r="A4" s="28" t="s">
        <v>0</v>
      </c>
      <c r="B4" s="1" t="s">
        <v>62</v>
      </c>
      <c r="C4" s="28" t="s">
        <v>63</v>
      </c>
      <c r="D4" s="28" t="s">
        <v>64</v>
      </c>
      <c r="E4" s="28" t="s">
        <v>65</v>
      </c>
      <c r="F4" s="28" t="s">
        <v>66</v>
      </c>
      <c r="G4" s="29" t="s">
        <v>67</v>
      </c>
      <c r="H4" s="30" t="s">
        <v>68</v>
      </c>
      <c r="I4" s="13"/>
    </row>
    <row r="5" spans="1:11" ht="14.7" customHeight="1" x14ac:dyDescent="0.4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31">
        <v>7</v>
      </c>
      <c r="H5" s="31">
        <v>8</v>
      </c>
    </row>
    <row r="6" spans="1:11" ht="14.7" customHeight="1" x14ac:dyDescent="0.4">
      <c r="A6" s="1"/>
      <c r="B6" s="56" t="s">
        <v>54</v>
      </c>
      <c r="C6" s="57"/>
      <c r="D6" s="1"/>
      <c r="E6" s="1"/>
      <c r="F6" s="1"/>
      <c r="G6" s="1"/>
      <c r="H6" s="1"/>
      <c r="I6" s="3">
        <f>SUM(H8:H32)</f>
        <v>62107.388219675006</v>
      </c>
      <c r="J6" s="3">
        <v>62107.9343252006</v>
      </c>
    </row>
    <row r="7" spans="1:11" ht="30" customHeight="1" x14ac:dyDescent="0.4">
      <c r="A7" s="1"/>
      <c r="B7" s="6" t="s">
        <v>1</v>
      </c>
      <c r="C7" s="6" t="s">
        <v>2</v>
      </c>
      <c r="D7" s="1"/>
      <c r="E7" s="1"/>
      <c r="F7" s="1"/>
      <c r="G7" s="2"/>
      <c r="H7" s="2"/>
    </row>
    <row r="8" spans="1:11" ht="38.25" customHeight="1" x14ac:dyDescent="0.4">
      <c r="A8" s="1">
        <v>1</v>
      </c>
      <c r="B8" s="23" t="s">
        <v>69</v>
      </c>
      <c r="C8" s="24" t="s">
        <v>70</v>
      </c>
      <c r="D8" s="4" t="s">
        <v>10</v>
      </c>
      <c r="E8" s="2" t="s">
        <v>11</v>
      </c>
      <c r="F8" s="2">
        <v>1378.91</v>
      </c>
      <c r="G8" s="2">
        <v>1.6060000000000001</v>
      </c>
      <c r="H8" s="2">
        <f>G8*F8</f>
        <v>2214.5294600000002</v>
      </c>
      <c r="K8" s="3">
        <f>ROUND(G8,3)</f>
        <v>1.6060000000000001</v>
      </c>
    </row>
    <row r="9" spans="1:11" ht="24.75" customHeight="1" x14ac:dyDescent="0.4">
      <c r="A9" s="1"/>
      <c r="B9" s="16" t="s">
        <v>4</v>
      </c>
      <c r="C9" s="16" t="s">
        <v>3</v>
      </c>
      <c r="D9" s="2"/>
      <c r="E9" s="2"/>
      <c r="F9" s="2"/>
      <c r="G9" s="2"/>
      <c r="H9" s="2"/>
      <c r="K9" s="3">
        <f t="shared" ref="K9:K56" si="0">ROUND(G9,3)</f>
        <v>0</v>
      </c>
    </row>
    <row r="10" spans="1:11" ht="52.2" x14ac:dyDescent="0.4">
      <c r="A10" s="14">
        <v>1</v>
      </c>
      <c r="B10" s="17" t="s">
        <v>14</v>
      </c>
      <c r="C10" s="18" t="s">
        <v>7</v>
      </c>
      <c r="D10" s="19" t="s">
        <v>17</v>
      </c>
      <c r="E10" s="20" t="s">
        <v>18</v>
      </c>
      <c r="F10" s="2">
        <v>1245.73</v>
      </c>
      <c r="G10" s="2">
        <v>6.03</v>
      </c>
      <c r="H10" s="2">
        <f t="shared" ref="H10:H55" si="1">G10*F10</f>
        <v>7511.7519000000002</v>
      </c>
      <c r="K10" s="3">
        <f t="shared" si="0"/>
        <v>6.03</v>
      </c>
    </row>
    <row r="11" spans="1:11" ht="34.799999999999997" x14ac:dyDescent="0.4">
      <c r="A11" s="14">
        <v>2</v>
      </c>
      <c r="B11" s="17" t="s">
        <v>6</v>
      </c>
      <c r="C11" s="18" t="s">
        <v>5</v>
      </c>
      <c r="D11" s="4" t="s">
        <v>10</v>
      </c>
      <c r="E11" s="2" t="s">
        <v>11</v>
      </c>
      <c r="F11" s="22">
        <v>12.457000000000001</v>
      </c>
      <c r="G11" s="2">
        <v>14.226000000000001</v>
      </c>
      <c r="H11" s="2">
        <f t="shared" si="1"/>
        <v>177.21328200000002</v>
      </c>
      <c r="K11" s="3">
        <f t="shared" si="0"/>
        <v>14.226000000000001</v>
      </c>
    </row>
    <row r="12" spans="1:11" ht="19.2" x14ac:dyDescent="0.4">
      <c r="A12" s="14">
        <v>3</v>
      </c>
      <c r="B12" s="17" t="s">
        <v>80</v>
      </c>
      <c r="C12" s="18" t="s">
        <v>78</v>
      </c>
      <c r="D12" s="19" t="s">
        <v>12</v>
      </c>
      <c r="E12" s="20" t="s">
        <v>13</v>
      </c>
      <c r="F12" s="2">
        <v>3696.38</v>
      </c>
      <c r="G12" s="2">
        <v>2.133</v>
      </c>
      <c r="H12" s="2">
        <f t="shared" si="1"/>
        <v>7884.3785400000006</v>
      </c>
      <c r="K12" s="3">
        <f t="shared" si="0"/>
        <v>2.133</v>
      </c>
    </row>
    <row r="13" spans="1:11" ht="19.2" x14ac:dyDescent="0.4">
      <c r="A13" s="14">
        <v>4</v>
      </c>
      <c r="B13" s="17" t="s">
        <v>81</v>
      </c>
      <c r="C13" s="18" t="s">
        <v>79</v>
      </c>
      <c r="D13" s="19" t="s">
        <v>12</v>
      </c>
      <c r="E13" s="20" t="s">
        <v>13</v>
      </c>
      <c r="F13" s="2">
        <v>3696.38</v>
      </c>
      <c r="G13" s="2">
        <v>1.3220000000000001</v>
      </c>
      <c r="H13" s="2">
        <f t="shared" si="1"/>
        <v>4886.6143600000005</v>
      </c>
      <c r="K13" s="3">
        <f t="shared" si="0"/>
        <v>1.3220000000000001</v>
      </c>
    </row>
    <row r="14" spans="1:11" ht="19.2" x14ac:dyDescent="0.4">
      <c r="A14" s="14">
        <v>5</v>
      </c>
      <c r="B14" s="17" t="s">
        <v>9</v>
      </c>
      <c r="C14" s="18" t="s">
        <v>8</v>
      </c>
      <c r="D14" s="19" t="s">
        <v>12</v>
      </c>
      <c r="E14" s="20" t="s">
        <v>13</v>
      </c>
      <c r="F14" s="2">
        <v>3696.38</v>
      </c>
      <c r="G14" s="2">
        <v>4.9560000000000004</v>
      </c>
      <c r="H14" s="2">
        <f t="shared" si="1"/>
        <v>18319.259280000002</v>
      </c>
      <c r="K14" s="3">
        <f t="shared" si="0"/>
        <v>4.9560000000000004</v>
      </c>
    </row>
    <row r="15" spans="1:11" ht="33.6" x14ac:dyDescent="0.4">
      <c r="A15" s="31"/>
      <c r="B15" s="33" t="s">
        <v>19</v>
      </c>
      <c r="C15" s="33" t="s">
        <v>20</v>
      </c>
      <c r="D15" s="34" t="s">
        <v>17</v>
      </c>
      <c r="E15" s="34" t="s">
        <v>18</v>
      </c>
      <c r="F15" s="34" t="s">
        <v>56</v>
      </c>
      <c r="G15" s="2"/>
      <c r="H15" s="2"/>
      <c r="K15" s="3">
        <f t="shared" si="0"/>
        <v>0</v>
      </c>
    </row>
    <row r="16" spans="1:11" ht="19.2" x14ac:dyDescent="0.4">
      <c r="A16" s="35">
        <v>1</v>
      </c>
      <c r="B16" s="36" t="s">
        <v>21</v>
      </c>
      <c r="C16" s="36" t="s">
        <v>22</v>
      </c>
      <c r="D16" s="37" t="s">
        <v>71</v>
      </c>
      <c r="E16" s="35" t="s">
        <v>72</v>
      </c>
      <c r="F16" s="35">
        <v>9.56</v>
      </c>
      <c r="G16" s="2">
        <v>11.225</v>
      </c>
      <c r="H16" s="2">
        <f t="shared" si="1"/>
        <v>107.31100000000001</v>
      </c>
      <c r="K16" s="3">
        <f t="shared" si="0"/>
        <v>11.225</v>
      </c>
    </row>
    <row r="17" spans="1:11" ht="19.2" x14ac:dyDescent="0.4">
      <c r="A17" s="35">
        <v>2</v>
      </c>
      <c r="B17" s="36" t="s">
        <v>23</v>
      </c>
      <c r="C17" s="36" t="s">
        <v>24</v>
      </c>
      <c r="D17" s="37" t="s">
        <v>71</v>
      </c>
      <c r="E17" s="35" t="s">
        <v>72</v>
      </c>
      <c r="F17" s="35">
        <v>16.38</v>
      </c>
      <c r="G17" s="2">
        <v>128.761</v>
      </c>
      <c r="H17" s="2">
        <f t="shared" si="1"/>
        <v>2109.10518</v>
      </c>
      <c r="K17" s="3">
        <f t="shared" si="0"/>
        <v>128.761</v>
      </c>
    </row>
    <row r="18" spans="1:11" ht="19.2" x14ac:dyDescent="0.4">
      <c r="A18" s="35">
        <v>3</v>
      </c>
      <c r="B18" s="36" t="s">
        <v>25</v>
      </c>
      <c r="C18" s="36" t="s">
        <v>26</v>
      </c>
      <c r="D18" s="37" t="s">
        <v>73</v>
      </c>
      <c r="E18" s="35" t="s">
        <v>74</v>
      </c>
      <c r="F18" s="35">
        <v>103.74</v>
      </c>
      <c r="G18" s="2">
        <v>1.3740000000000001</v>
      </c>
      <c r="H18" s="2">
        <f t="shared" si="1"/>
        <v>142.53876</v>
      </c>
      <c r="K18" s="3">
        <f t="shared" si="0"/>
        <v>1.3740000000000001</v>
      </c>
    </row>
    <row r="19" spans="1:11" x14ac:dyDescent="0.4">
      <c r="A19" s="35"/>
      <c r="B19" s="38" t="s">
        <v>27</v>
      </c>
      <c r="C19" s="38" t="s">
        <v>28</v>
      </c>
      <c r="D19" s="38"/>
      <c r="E19" s="38"/>
      <c r="F19" s="31"/>
      <c r="G19" s="2"/>
      <c r="H19" s="2"/>
      <c r="K19" s="3">
        <f t="shared" si="0"/>
        <v>0</v>
      </c>
    </row>
    <row r="20" spans="1:11" x14ac:dyDescent="0.4">
      <c r="A20" s="50">
        <v>1</v>
      </c>
      <c r="B20" s="48" t="s">
        <v>29</v>
      </c>
      <c r="C20" s="48" t="s">
        <v>30</v>
      </c>
      <c r="D20" s="35" t="s">
        <v>15</v>
      </c>
      <c r="E20" s="37" t="s">
        <v>16</v>
      </c>
      <c r="F20" s="37">
        <v>400</v>
      </c>
      <c r="G20" s="2">
        <v>0.49399999999999999</v>
      </c>
      <c r="H20" s="2">
        <f t="shared" ref="H20" si="2">G20*F20</f>
        <v>197.6</v>
      </c>
      <c r="K20" s="3">
        <f t="shared" si="0"/>
        <v>0.49399999999999999</v>
      </c>
    </row>
    <row r="21" spans="1:11" ht="17.25" customHeight="1" x14ac:dyDescent="0.4">
      <c r="A21" s="50">
        <v>2</v>
      </c>
      <c r="B21" s="48" t="s">
        <v>31</v>
      </c>
      <c r="C21" s="48" t="s">
        <v>32</v>
      </c>
      <c r="D21" s="35" t="s">
        <v>15</v>
      </c>
      <c r="E21" s="37" t="s">
        <v>16</v>
      </c>
      <c r="F21" s="37">
        <v>269.58999999999997</v>
      </c>
      <c r="G21" s="2">
        <v>0.53200000000000003</v>
      </c>
      <c r="H21" s="2">
        <f t="shared" ref="H21" si="3">G21*F21</f>
        <v>143.42187999999999</v>
      </c>
      <c r="K21" s="3">
        <f t="shared" si="0"/>
        <v>0.53200000000000003</v>
      </c>
    </row>
    <row r="22" spans="1:11" ht="17.25" customHeight="1" x14ac:dyDescent="0.4">
      <c r="A22" s="50">
        <v>3</v>
      </c>
      <c r="B22" s="48" t="s">
        <v>33</v>
      </c>
      <c r="C22" s="48" t="s">
        <v>34</v>
      </c>
      <c r="D22" s="35" t="s">
        <v>15</v>
      </c>
      <c r="E22" s="37" t="s">
        <v>16</v>
      </c>
      <c r="F22" s="37">
        <v>567.27</v>
      </c>
      <c r="G22" s="2">
        <v>0.49399999999999999</v>
      </c>
      <c r="H22" s="2">
        <f t="shared" ref="H22" si="4">G22*F22</f>
        <v>280.23138</v>
      </c>
      <c r="K22" s="3">
        <f t="shared" si="0"/>
        <v>0.49399999999999999</v>
      </c>
    </row>
    <row r="23" spans="1:11" x14ac:dyDescent="0.4">
      <c r="A23" s="50">
        <v>4</v>
      </c>
      <c r="B23" s="48" t="s">
        <v>35</v>
      </c>
      <c r="C23" s="48" t="s">
        <v>36</v>
      </c>
      <c r="D23" s="35" t="s">
        <v>15</v>
      </c>
      <c r="E23" s="37" t="s">
        <v>16</v>
      </c>
      <c r="F23" s="37">
        <v>484.85</v>
      </c>
      <c r="G23" s="2">
        <v>0.49399999999999999</v>
      </c>
      <c r="H23" s="2">
        <f t="shared" ref="H23" si="5">G23*F23</f>
        <v>239.51590000000002</v>
      </c>
      <c r="K23" s="3">
        <f t="shared" si="0"/>
        <v>0.49399999999999999</v>
      </c>
    </row>
    <row r="24" spans="1:11" x14ac:dyDescent="0.4">
      <c r="A24" s="35"/>
      <c r="B24" s="38" t="s">
        <v>37</v>
      </c>
      <c r="C24" s="38" t="s">
        <v>38</v>
      </c>
      <c r="D24" s="37"/>
      <c r="E24" s="35"/>
      <c r="F24" s="35"/>
      <c r="G24" s="2"/>
      <c r="H24" s="2"/>
      <c r="K24" s="3">
        <f t="shared" si="0"/>
        <v>0</v>
      </c>
    </row>
    <row r="25" spans="1:11" x14ac:dyDescent="0.4">
      <c r="A25" s="50">
        <v>1</v>
      </c>
      <c r="B25" s="48" t="s">
        <v>39</v>
      </c>
      <c r="C25" s="48" t="s">
        <v>40</v>
      </c>
      <c r="D25" s="35" t="s">
        <v>15</v>
      </c>
      <c r="E25" s="37" t="s">
        <v>16</v>
      </c>
      <c r="F25" s="37">
        <v>2017.47</v>
      </c>
      <c r="G25" s="2">
        <v>1.008</v>
      </c>
      <c r="H25" s="2">
        <f t="shared" ref="H25" si="6">G25*F25</f>
        <v>2033.6097600000001</v>
      </c>
      <c r="K25" s="3">
        <f t="shared" si="0"/>
        <v>1.008</v>
      </c>
    </row>
    <row r="26" spans="1:11" x14ac:dyDescent="0.4">
      <c r="A26" s="50">
        <v>2</v>
      </c>
      <c r="B26" s="48" t="s">
        <v>41</v>
      </c>
      <c r="C26" s="48" t="s">
        <v>42</v>
      </c>
      <c r="D26" s="35" t="s">
        <v>15</v>
      </c>
      <c r="E26" s="37" t="s">
        <v>16</v>
      </c>
      <c r="F26" s="37">
        <v>1555.33</v>
      </c>
      <c r="G26" s="2">
        <v>1.008</v>
      </c>
      <c r="H26" s="2">
        <f t="shared" ref="H26" si="7">G26*F26</f>
        <v>1567.7726399999999</v>
      </c>
      <c r="K26" s="3">
        <f t="shared" si="0"/>
        <v>1.008</v>
      </c>
    </row>
    <row r="27" spans="1:11" x14ac:dyDescent="0.4">
      <c r="A27" s="50">
        <v>3</v>
      </c>
      <c r="B27" s="48" t="s">
        <v>43</v>
      </c>
      <c r="C27" s="48" t="s">
        <v>44</v>
      </c>
      <c r="D27" s="35" t="s">
        <v>15</v>
      </c>
      <c r="E27" s="37" t="s">
        <v>16</v>
      </c>
      <c r="F27" s="37">
        <v>702.7</v>
      </c>
      <c r="G27" s="2">
        <v>1.008</v>
      </c>
      <c r="H27" s="2">
        <f t="shared" ref="H27" si="8">G27*F27</f>
        <v>708.3216000000001</v>
      </c>
      <c r="K27" s="3">
        <f t="shared" si="0"/>
        <v>1.008</v>
      </c>
    </row>
    <row r="28" spans="1:11" x14ac:dyDescent="0.4">
      <c r="A28" s="50">
        <v>4</v>
      </c>
      <c r="B28" s="48" t="s">
        <v>45</v>
      </c>
      <c r="C28" s="48" t="s">
        <v>46</v>
      </c>
      <c r="D28" s="35" t="s">
        <v>15</v>
      </c>
      <c r="E28" s="37" t="s">
        <v>16</v>
      </c>
      <c r="F28" s="37">
        <v>2554.4699999999998</v>
      </c>
      <c r="G28" s="2">
        <v>1.008</v>
      </c>
      <c r="H28" s="2">
        <f t="shared" ref="H28" si="9">G28*F28</f>
        <v>2574.9057599999996</v>
      </c>
      <c r="K28" s="3">
        <f t="shared" si="0"/>
        <v>1.008</v>
      </c>
    </row>
    <row r="29" spans="1:11" x14ac:dyDescent="0.4">
      <c r="A29" s="31"/>
      <c r="B29" s="39" t="s">
        <v>59</v>
      </c>
      <c r="C29" s="40" t="s">
        <v>58</v>
      </c>
      <c r="D29" s="41"/>
      <c r="E29" s="41"/>
      <c r="F29" s="42"/>
      <c r="G29" s="2"/>
      <c r="H29" s="2"/>
      <c r="K29" s="3">
        <f t="shared" si="0"/>
        <v>0</v>
      </c>
    </row>
    <row r="30" spans="1:11" ht="19.2" x14ac:dyDescent="0.4">
      <c r="A30" s="14"/>
      <c r="B30" s="36" t="s">
        <v>60</v>
      </c>
      <c r="C30" s="36" t="s">
        <v>22</v>
      </c>
      <c r="D30" s="37" t="s">
        <v>47</v>
      </c>
      <c r="E30" s="37" t="s">
        <v>48</v>
      </c>
      <c r="F30" s="37">
        <v>30.907500000000002</v>
      </c>
      <c r="G30" s="2">
        <v>11.22489</v>
      </c>
      <c r="H30" s="2">
        <f t="shared" si="1"/>
        <v>346.93328767500003</v>
      </c>
      <c r="K30" s="3">
        <f t="shared" si="0"/>
        <v>11.225</v>
      </c>
    </row>
    <row r="31" spans="1:11" x14ac:dyDescent="0.4">
      <c r="A31" s="26"/>
      <c r="B31" s="48" t="s">
        <v>49</v>
      </c>
      <c r="C31" s="48" t="s">
        <v>50</v>
      </c>
      <c r="D31" s="37" t="s">
        <v>17</v>
      </c>
      <c r="E31" s="37" t="s">
        <v>18</v>
      </c>
      <c r="F31" s="37">
        <v>475.5</v>
      </c>
      <c r="G31" s="2">
        <v>20.690999999999999</v>
      </c>
      <c r="H31" s="2">
        <f t="shared" si="1"/>
        <v>9838.5704999999998</v>
      </c>
      <c r="K31" s="3">
        <f t="shared" si="0"/>
        <v>20.690999999999999</v>
      </c>
    </row>
    <row r="32" spans="1:11" ht="19.2" x14ac:dyDescent="0.4">
      <c r="A32" s="14"/>
      <c r="B32" s="36" t="s">
        <v>51</v>
      </c>
      <c r="C32" s="36" t="s">
        <v>52</v>
      </c>
      <c r="D32" s="37" t="s">
        <v>75</v>
      </c>
      <c r="E32" s="37" t="s">
        <v>76</v>
      </c>
      <c r="F32" s="37">
        <v>599.13</v>
      </c>
      <c r="G32" s="2">
        <v>1.375</v>
      </c>
      <c r="H32" s="2">
        <f t="shared" si="1"/>
        <v>823.80375000000004</v>
      </c>
      <c r="K32" s="3">
        <f t="shared" si="0"/>
        <v>1.375</v>
      </c>
    </row>
    <row r="33" spans="1:11" x14ac:dyDescent="0.4">
      <c r="A33" s="14"/>
      <c r="B33" s="56" t="s">
        <v>55</v>
      </c>
      <c r="C33" s="57"/>
      <c r="D33" s="43"/>
      <c r="E33" s="44"/>
      <c r="F33" s="45"/>
      <c r="G33" s="2"/>
      <c r="H33" s="2"/>
      <c r="I33" s="3">
        <f>SUM(H34:H59)</f>
        <v>63230.074793950014</v>
      </c>
      <c r="J33" s="3">
        <v>60775.894002039568</v>
      </c>
      <c r="K33" s="3">
        <f t="shared" si="0"/>
        <v>0</v>
      </c>
    </row>
    <row r="34" spans="1:11" x14ac:dyDescent="0.4">
      <c r="A34" s="1"/>
      <c r="B34" s="6" t="s">
        <v>1</v>
      </c>
      <c r="C34" s="6" t="s">
        <v>2</v>
      </c>
      <c r="D34" s="1"/>
      <c r="E34" s="1"/>
      <c r="F34" s="1"/>
      <c r="G34" s="2"/>
      <c r="H34" s="2"/>
      <c r="K34" s="3">
        <f t="shared" si="0"/>
        <v>0</v>
      </c>
    </row>
    <row r="35" spans="1:11" ht="36.6" x14ac:dyDescent="0.4">
      <c r="A35" s="1">
        <v>1</v>
      </c>
      <c r="B35" s="23" t="s">
        <v>69</v>
      </c>
      <c r="C35" s="24" t="s">
        <v>70</v>
      </c>
      <c r="D35" s="4" t="s">
        <v>10</v>
      </c>
      <c r="E35" s="2" t="s">
        <v>11</v>
      </c>
      <c r="F35" s="2">
        <v>562.54</v>
      </c>
      <c r="G35" s="2">
        <v>1.6060000000000001</v>
      </c>
      <c r="H35" s="2">
        <f t="shared" si="1"/>
        <v>903.43924000000004</v>
      </c>
      <c r="K35" s="3">
        <f t="shared" si="0"/>
        <v>1.6060000000000001</v>
      </c>
    </row>
    <row r="36" spans="1:11" x14ac:dyDescent="0.4">
      <c r="A36" s="1"/>
      <c r="B36" s="16" t="s">
        <v>4</v>
      </c>
      <c r="C36" s="16" t="s">
        <v>3</v>
      </c>
      <c r="D36" s="2"/>
      <c r="E36" s="2"/>
      <c r="F36" s="2"/>
      <c r="G36" s="2"/>
      <c r="H36" s="2"/>
      <c r="K36" s="3">
        <f t="shared" si="0"/>
        <v>0</v>
      </c>
    </row>
    <row r="37" spans="1:11" ht="52.2" x14ac:dyDescent="0.4">
      <c r="A37" s="14">
        <v>1</v>
      </c>
      <c r="B37" s="17" t="s">
        <v>14</v>
      </c>
      <c r="C37" s="18" t="s">
        <v>7</v>
      </c>
      <c r="D37" s="19" t="s">
        <v>17</v>
      </c>
      <c r="E37" s="20" t="s">
        <v>18</v>
      </c>
      <c r="F37" s="2">
        <v>1292.92</v>
      </c>
      <c r="G37" s="2">
        <v>6.03</v>
      </c>
      <c r="H37" s="2">
        <f t="shared" si="1"/>
        <v>7796.307600000001</v>
      </c>
      <c r="K37" s="3">
        <f t="shared" si="0"/>
        <v>6.03</v>
      </c>
    </row>
    <row r="38" spans="1:11" ht="34.799999999999997" x14ac:dyDescent="0.4">
      <c r="A38" s="14">
        <v>2</v>
      </c>
      <c r="B38" s="17" t="s">
        <v>6</v>
      </c>
      <c r="C38" s="18" t="s">
        <v>5</v>
      </c>
      <c r="D38" s="4" t="s">
        <v>10</v>
      </c>
      <c r="E38" s="2" t="s">
        <v>11</v>
      </c>
      <c r="F38" s="22">
        <v>12.929</v>
      </c>
      <c r="G38" s="2">
        <v>14.226000000000001</v>
      </c>
      <c r="H38" s="2">
        <f t="shared" si="1"/>
        <v>183.92795400000003</v>
      </c>
      <c r="K38" s="3">
        <f t="shared" si="0"/>
        <v>14.226000000000001</v>
      </c>
    </row>
    <row r="39" spans="1:11" ht="19.2" x14ac:dyDescent="0.4">
      <c r="A39" s="14">
        <v>3</v>
      </c>
      <c r="B39" s="17" t="s">
        <v>80</v>
      </c>
      <c r="C39" s="18" t="s">
        <v>78</v>
      </c>
      <c r="D39" s="19" t="s">
        <v>12</v>
      </c>
      <c r="E39" s="20" t="s">
        <v>13</v>
      </c>
      <c r="F39" s="25">
        <v>3838</v>
      </c>
      <c r="G39" s="2">
        <v>2.133</v>
      </c>
      <c r="H39" s="2">
        <f t="shared" si="1"/>
        <v>8186.4539999999997</v>
      </c>
      <c r="K39" s="3">
        <f t="shared" si="0"/>
        <v>2.133</v>
      </c>
    </row>
    <row r="40" spans="1:11" ht="19.2" x14ac:dyDescent="0.4">
      <c r="A40" s="14">
        <v>4</v>
      </c>
      <c r="B40" s="17" t="s">
        <v>81</v>
      </c>
      <c r="C40" s="18" t="s">
        <v>79</v>
      </c>
      <c r="D40" s="19" t="s">
        <v>12</v>
      </c>
      <c r="E40" s="20" t="s">
        <v>13</v>
      </c>
      <c r="F40" s="25">
        <v>3838</v>
      </c>
      <c r="G40" s="2">
        <v>1.3220000000000001</v>
      </c>
      <c r="H40" s="2">
        <f t="shared" si="1"/>
        <v>5073.8360000000002</v>
      </c>
      <c r="K40" s="3">
        <f t="shared" si="0"/>
        <v>1.3220000000000001</v>
      </c>
    </row>
    <row r="41" spans="1:11" ht="19.2" x14ac:dyDescent="0.4">
      <c r="A41" s="14">
        <v>5</v>
      </c>
      <c r="B41" s="17" t="s">
        <v>9</v>
      </c>
      <c r="C41" s="18" t="s">
        <v>8</v>
      </c>
      <c r="D41" s="19" t="s">
        <v>12</v>
      </c>
      <c r="E41" s="20" t="s">
        <v>13</v>
      </c>
      <c r="F41" s="25">
        <v>3838</v>
      </c>
      <c r="G41" s="2">
        <v>4.9560000000000004</v>
      </c>
      <c r="H41" s="2">
        <f t="shared" si="1"/>
        <v>19021.128000000001</v>
      </c>
      <c r="K41" s="3">
        <f t="shared" si="0"/>
        <v>4.9560000000000004</v>
      </c>
    </row>
    <row r="42" spans="1:11" ht="33.6" x14ac:dyDescent="0.4">
      <c r="A42" s="31"/>
      <c r="B42" s="33" t="s">
        <v>19</v>
      </c>
      <c r="C42" s="33" t="s">
        <v>20</v>
      </c>
      <c r="D42" s="34" t="s">
        <v>17</v>
      </c>
      <c r="E42" s="34" t="s">
        <v>18</v>
      </c>
      <c r="F42" s="34" t="s">
        <v>57</v>
      </c>
      <c r="G42" s="2"/>
      <c r="H42" s="2"/>
      <c r="K42" s="3">
        <f t="shared" si="0"/>
        <v>0</v>
      </c>
    </row>
    <row r="43" spans="1:11" ht="19.2" x14ac:dyDescent="0.4">
      <c r="A43" s="35">
        <v>1</v>
      </c>
      <c r="B43" s="36" t="s">
        <v>21</v>
      </c>
      <c r="C43" s="36" t="s">
        <v>22</v>
      </c>
      <c r="D43" s="37" t="s">
        <v>71</v>
      </c>
      <c r="E43" s="35" t="s">
        <v>72</v>
      </c>
      <c r="F43" s="35">
        <v>9.77</v>
      </c>
      <c r="G43" s="2">
        <v>11.225</v>
      </c>
      <c r="H43" s="2">
        <f t="shared" si="1"/>
        <v>109.66824999999999</v>
      </c>
      <c r="K43" s="3">
        <f t="shared" si="0"/>
        <v>11.225</v>
      </c>
    </row>
    <row r="44" spans="1:11" ht="19.2" x14ac:dyDescent="0.4">
      <c r="A44" s="35">
        <v>2</v>
      </c>
      <c r="B44" s="36" t="s">
        <v>23</v>
      </c>
      <c r="C44" s="36" t="s">
        <v>24</v>
      </c>
      <c r="D44" s="37" t="s">
        <v>71</v>
      </c>
      <c r="E44" s="35" t="s">
        <v>72</v>
      </c>
      <c r="F44" s="35">
        <v>16.739999999999998</v>
      </c>
      <c r="G44" s="2">
        <v>128.761</v>
      </c>
      <c r="H44" s="2">
        <f t="shared" si="1"/>
        <v>2155.4591399999999</v>
      </c>
      <c r="K44" s="3">
        <f t="shared" si="0"/>
        <v>128.761</v>
      </c>
    </row>
    <row r="45" spans="1:11" ht="19.2" x14ac:dyDescent="0.4">
      <c r="A45" s="35">
        <v>3</v>
      </c>
      <c r="B45" s="36" t="s">
        <v>25</v>
      </c>
      <c r="C45" s="36" t="s">
        <v>26</v>
      </c>
      <c r="D45" s="37" t="s">
        <v>73</v>
      </c>
      <c r="E45" s="35" t="s">
        <v>74</v>
      </c>
      <c r="F45" s="35">
        <v>106.02</v>
      </c>
      <c r="G45" s="2">
        <v>1.3740000000000001</v>
      </c>
      <c r="H45" s="2">
        <f t="shared" si="1"/>
        <v>145.67148</v>
      </c>
      <c r="K45" s="3">
        <f t="shared" si="0"/>
        <v>1.3740000000000001</v>
      </c>
    </row>
    <row r="46" spans="1:11" x14ac:dyDescent="0.4">
      <c r="A46" s="35"/>
      <c r="B46" s="38" t="s">
        <v>27</v>
      </c>
      <c r="C46" s="38" t="s">
        <v>28</v>
      </c>
      <c r="D46" s="38"/>
      <c r="E46" s="38"/>
      <c r="F46" s="31"/>
      <c r="G46" s="2"/>
      <c r="H46" s="2"/>
      <c r="K46" s="3">
        <f t="shared" si="0"/>
        <v>0</v>
      </c>
    </row>
    <row r="47" spans="1:11" x14ac:dyDescent="0.4">
      <c r="A47" s="50">
        <v>1</v>
      </c>
      <c r="B47" s="48" t="s">
        <v>29</v>
      </c>
      <c r="C47" s="48" t="s">
        <v>30</v>
      </c>
      <c r="D47" s="35" t="s">
        <v>15</v>
      </c>
      <c r="E47" s="37" t="s">
        <v>16</v>
      </c>
      <c r="F47" s="37">
        <v>408.79</v>
      </c>
      <c r="G47" s="2">
        <v>0.49399999999999999</v>
      </c>
      <c r="H47" s="2">
        <f t="shared" ref="H47" si="10">G47*F47</f>
        <v>201.94226</v>
      </c>
      <c r="K47" s="3">
        <f t="shared" si="0"/>
        <v>0.49399999999999999</v>
      </c>
    </row>
    <row r="48" spans="1:11" x14ac:dyDescent="0.4">
      <c r="A48" s="50">
        <v>2</v>
      </c>
      <c r="B48" s="48" t="s">
        <v>31</v>
      </c>
      <c r="C48" s="48" t="s">
        <v>32</v>
      </c>
      <c r="D48" s="35" t="s">
        <v>15</v>
      </c>
      <c r="E48" s="37" t="s">
        <v>16</v>
      </c>
      <c r="F48" s="37">
        <v>275.51</v>
      </c>
      <c r="G48" s="2">
        <v>0.53200000000000003</v>
      </c>
      <c r="H48" s="2">
        <f t="shared" ref="H48" si="11">G48*F48</f>
        <v>146.57132000000001</v>
      </c>
      <c r="K48" s="3">
        <f t="shared" si="0"/>
        <v>0.53200000000000003</v>
      </c>
    </row>
    <row r="49" spans="1:11" x14ac:dyDescent="0.4">
      <c r="A49" s="50">
        <v>3</v>
      </c>
      <c r="B49" s="48" t="s">
        <v>33</v>
      </c>
      <c r="C49" s="48" t="s">
        <v>34</v>
      </c>
      <c r="D49" s="35" t="s">
        <v>15</v>
      </c>
      <c r="E49" s="37" t="s">
        <v>16</v>
      </c>
      <c r="F49" s="37">
        <v>579.74</v>
      </c>
      <c r="G49" s="2">
        <v>0.49399999999999999</v>
      </c>
      <c r="H49" s="2">
        <f t="shared" ref="H49" si="12">G49*F49</f>
        <v>286.39156000000003</v>
      </c>
      <c r="K49" s="3">
        <f t="shared" si="0"/>
        <v>0.49399999999999999</v>
      </c>
    </row>
    <row r="50" spans="1:11" x14ac:dyDescent="0.4">
      <c r="A50" s="50">
        <v>4</v>
      </c>
      <c r="B50" s="48" t="s">
        <v>35</v>
      </c>
      <c r="C50" s="48" t="s">
        <v>36</v>
      </c>
      <c r="D50" s="35" t="s">
        <v>15</v>
      </c>
      <c r="E50" s="37" t="s">
        <v>16</v>
      </c>
      <c r="F50" s="37">
        <v>495.5</v>
      </c>
      <c r="G50" s="2">
        <v>0.49399999999999999</v>
      </c>
      <c r="H50" s="2">
        <f t="shared" ref="H50" si="13">G50*F50</f>
        <v>244.77699999999999</v>
      </c>
      <c r="K50" s="3">
        <f t="shared" si="0"/>
        <v>0.49399999999999999</v>
      </c>
    </row>
    <row r="51" spans="1:11" x14ac:dyDescent="0.4">
      <c r="A51" s="35"/>
      <c r="B51" s="38" t="s">
        <v>37</v>
      </c>
      <c r="C51" s="38" t="s">
        <v>38</v>
      </c>
      <c r="D51" s="37"/>
      <c r="E51" s="35"/>
      <c r="F51" s="35"/>
      <c r="G51" s="2"/>
      <c r="H51" s="2"/>
      <c r="K51" s="3">
        <f t="shared" si="0"/>
        <v>0</v>
      </c>
    </row>
    <row r="52" spans="1:11" x14ac:dyDescent="0.4">
      <c r="A52" s="50">
        <v>1</v>
      </c>
      <c r="B52" s="48" t="s">
        <v>39</v>
      </c>
      <c r="C52" s="48" t="s">
        <v>40</v>
      </c>
      <c r="D52" s="35" t="s">
        <v>15</v>
      </c>
      <c r="E52" s="37" t="s">
        <v>16</v>
      </c>
      <c r="F52" s="37">
        <v>2061.81</v>
      </c>
      <c r="G52" s="2">
        <v>1.008</v>
      </c>
      <c r="H52" s="2">
        <f t="shared" ref="H52" si="14">G52*F52</f>
        <v>2078.3044799999998</v>
      </c>
      <c r="K52" s="3">
        <f t="shared" si="0"/>
        <v>1.008</v>
      </c>
    </row>
    <row r="53" spans="1:11" x14ac:dyDescent="0.4">
      <c r="A53" s="50">
        <v>2</v>
      </c>
      <c r="B53" s="48" t="s">
        <v>41</v>
      </c>
      <c r="C53" s="48" t="s">
        <v>42</v>
      </c>
      <c r="D53" s="35" t="s">
        <v>15</v>
      </c>
      <c r="E53" s="37" t="s">
        <v>16</v>
      </c>
      <c r="F53" s="37">
        <v>1589.47</v>
      </c>
      <c r="G53" s="2">
        <v>1.008</v>
      </c>
      <c r="H53" s="2">
        <f t="shared" ref="H53" si="15">G53*F53</f>
        <v>1602.1857600000001</v>
      </c>
      <c r="K53" s="3">
        <f t="shared" si="0"/>
        <v>1.008</v>
      </c>
    </row>
    <row r="54" spans="1:11" x14ac:dyDescent="0.4">
      <c r="A54" s="50">
        <v>3</v>
      </c>
      <c r="B54" s="48" t="s">
        <v>43</v>
      </c>
      <c r="C54" s="48" t="s">
        <v>44</v>
      </c>
      <c r="D54" s="35" t="s">
        <v>15</v>
      </c>
      <c r="E54" s="37" t="s">
        <v>16</v>
      </c>
      <c r="F54" s="37">
        <v>718.15</v>
      </c>
      <c r="G54" s="2">
        <v>1.008</v>
      </c>
      <c r="H54" s="2">
        <f t="shared" ref="H54" si="16">G54*F54</f>
        <v>723.89519999999993</v>
      </c>
      <c r="K54" s="3">
        <f t="shared" si="0"/>
        <v>1.008</v>
      </c>
    </row>
    <row r="55" spans="1:11" x14ac:dyDescent="0.4">
      <c r="A55" s="50">
        <v>4</v>
      </c>
      <c r="B55" s="48" t="s">
        <v>45</v>
      </c>
      <c r="C55" s="48" t="s">
        <v>46</v>
      </c>
      <c r="D55" s="35" t="s">
        <v>15</v>
      </c>
      <c r="E55" s="37" t="s">
        <v>16</v>
      </c>
      <c r="F55" s="37">
        <v>2610.6</v>
      </c>
      <c r="G55" s="2">
        <v>1.008</v>
      </c>
      <c r="H55" s="2">
        <f t="shared" si="1"/>
        <v>2631.4847999999997</v>
      </c>
      <c r="K55" s="3">
        <f t="shared" si="0"/>
        <v>1.008</v>
      </c>
    </row>
    <row r="56" spans="1:11" x14ac:dyDescent="0.4">
      <c r="A56" s="31"/>
      <c r="B56" s="39" t="s">
        <v>59</v>
      </c>
      <c r="C56" s="40" t="s">
        <v>58</v>
      </c>
      <c r="D56" s="41"/>
      <c r="E56" s="41"/>
      <c r="F56" s="42"/>
      <c r="G56" s="2"/>
      <c r="H56" s="2"/>
      <c r="K56" s="3">
        <f t="shared" si="0"/>
        <v>0</v>
      </c>
    </row>
    <row r="57" spans="1:11" ht="19.2" x14ac:dyDescent="0.4">
      <c r="A57" s="14"/>
      <c r="B57" s="36" t="s">
        <v>60</v>
      </c>
      <c r="C57" s="36" t="s">
        <v>22</v>
      </c>
      <c r="D57" s="37" t="s">
        <v>47</v>
      </c>
      <c r="E57" s="37" t="s">
        <v>48</v>
      </c>
      <c r="F57" s="37">
        <v>32.954999999999998</v>
      </c>
      <c r="G57" s="2">
        <v>11.22489</v>
      </c>
      <c r="H57" s="2">
        <f t="shared" ref="H57:H59" si="17">G57*F57</f>
        <v>369.91624995000001</v>
      </c>
      <c r="K57" s="3">
        <f t="shared" ref="K57:K59" si="18">ROUND(G57,3)</f>
        <v>11.225</v>
      </c>
    </row>
    <row r="58" spans="1:11" x14ac:dyDescent="0.4">
      <c r="A58" s="26"/>
      <c r="B58" s="48" t="s">
        <v>49</v>
      </c>
      <c r="C58" s="48" t="s">
        <v>50</v>
      </c>
      <c r="D58" s="37" t="s">
        <v>17</v>
      </c>
      <c r="E58" s="37" t="s">
        <v>18</v>
      </c>
      <c r="F58" s="37">
        <v>507</v>
      </c>
      <c r="G58" s="2">
        <v>20.690999999999999</v>
      </c>
      <c r="H58" s="2">
        <f t="shared" si="17"/>
        <v>10490.337</v>
      </c>
      <c r="K58" s="3">
        <f t="shared" si="18"/>
        <v>20.690999999999999</v>
      </c>
    </row>
    <row r="59" spans="1:11" ht="19.2" x14ac:dyDescent="0.4">
      <c r="A59" s="14"/>
      <c r="B59" s="36" t="s">
        <v>51</v>
      </c>
      <c r="C59" s="36" t="s">
        <v>52</v>
      </c>
      <c r="D59" s="37" t="s">
        <v>75</v>
      </c>
      <c r="E59" s="37" t="s">
        <v>76</v>
      </c>
      <c r="F59" s="37">
        <v>638.82000000000005</v>
      </c>
      <c r="G59" s="2">
        <v>1.375</v>
      </c>
      <c r="H59" s="2">
        <f t="shared" si="17"/>
        <v>878.37750000000005</v>
      </c>
      <c r="K59" s="3">
        <f t="shared" si="18"/>
        <v>1.375</v>
      </c>
    </row>
    <row r="60" spans="1:11" ht="37.950000000000003" customHeight="1" x14ac:dyDescent="0.4">
      <c r="A60" s="58" t="s">
        <v>61</v>
      </c>
      <c r="B60" s="59"/>
      <c r="C60" s="59"/>
      <c r="D60" s="59"/>
      <c r="E60" s="59"/>
      <c r="F60" s="59"/>
      <c r="G60" s="59"/>
      <c r="H60" s="46">
        <f>SUM(H7:H59)</f>
        <v>125337.46301362502</v>
      </c>
    </row>
    <row r="61" spans="1:11" ht="16.5" customHeight="1" x14ac:dyDescent="0.4">
      <c r="A61" s="47"/>
      <c r="B61" s="60"/>
      <c r="C61" s="60"/>
      <c r="D61" s="60"/>
      <c r="E61" s="60"/>
      <c r="F61" s="60"/>
      <c r="G61" s="60"/>
    </row>
    <row r="62" spans="1:11" ht="16.5" customHeight="1" x14ac:dyDescent="0.4">
      <c r="A62" s="9"/>
      <c r="B62" s="10"/>
      <c r="C62" s="10"/>
      <c r="D62" s="11"/>
      <c r="E62" s="11"/>
      <c r="F62" s="5"/>
      <c r="G62" s="5"/>
    </row>
    <row r="63" spans="1:11" x14ac:dyDescent="0.4">
      <c r="C63" s="55" t="s">
        <v>53</v>
      </c>
      <c r="D63" s="55"/>
      <c r="E63" s="55"/>
      <c r="F63" s="55"/>
      <c r="G63" s="55"/>
    </row>
    <row r="64" spans="1:11" x14ac:dyDescent="0.4">
      <c r="C64" s="27"/>
      <c r="D64" s="12"/>
      <c r="E64" s="12"/>
      <c r="F64" s="12"/>
      <c r="G64" s="27"/>
    </row>
    <row r="65" spans="3:8" ht="20.25" customHeight="1" x14ac:dyDescent="0.4">
      <c r="C65" s="55"/>
      <c r="D65" s="55"/>
      <c r="E65" s="55"/>
      <c r="F65" s="55"/>
      <c r="G65" s="55"/>
    </row>
    <row r="66" spans="3:8" ht="20.25" customHeight="1" x14ac:dyDescent="0.4">
      <c r="G66" s="51">
        <f>H66-H60</f>
        <v>3.9849111635703593E-4</v>
      </c>
      <c r="H66" s="49">
        <v>125337.46341211614</v>
      </c>
    </row>
    <row r="67" spans="3:8" ht="20.25" customHeight="1" x14ac:dyDescent="0.4"/>
    <row r="68" spans="3:8" ht="20.25" customHeight="1" x14ac:dyDescent="0.4"/>
    <row r="69" spans="3:8" ht="20.25" customHeight="1" x14ac:dyDescent="0.4"/>
    <row r="70" spans="3:8" ht="20.25" customHeight="1" x14ac:dyDescent="0.4"/>
    <row r="71" spans="3:8" ht="20.25" customHeight="1" x14ac:dyDescent="0.4"/>
    <row r="72" spans="3:8" ht="20.25" customHeight="1" x14ac:dyDescent="0.4"/>
    <row r="73" spans="3:8" ht="20.25" customHeight="1" x14ac:dyDescent="0.4"/>
    <row r="74" spans="3:8" ht="20.25" customHeight="1" x14ac:dyDescent="0.4"/>
    <row r="75" spans="3:8" ht="20.25" customHeight="1" x14ac:dyDescent="0.4"/>
    <row r="76" spans="3:8" ht="20.25" customHeight="1" x14ac:dyDescent="0.4"/>
    <row r="77" spans="3:8" ht="20.25" customHeight="1" x14ac:dyDescent="0.4"/>
    <row r="78" spans="3:8" ht="20.25" customHeight="1" x14ac:dyDescent="0.4"/>
    <row r="79" spans="3:8" ht="20.25" customHeight="1" x14ac:dyDescent="0.4"/>
    <row r="80" spans="3:8" ht="20.25" customHeight="1" x14ac:dyDescent="0.4"/>
    <row r="81" ht="20.25" customHeight="1" x14ac:dyDescent="0.4"/>
    <row r="82" ht="20.25" customHeight="1" x14ac:dyDescent="0.4"/>
    <row r="83" ht="20.25" customHeight="1" x14ac:dyDescent="0.4"/>
    <row r="84" ht="20.25" customHeight="1" x14ac:dyDescent="0.4"/>
    <row r="85" ht="20.25" customHeight="1" x14ac:dyDescent="0.4"/>
    <row r="86" ht="20.25" customHeight="1" x14ac:dyDescent="0.4"/>
    <row r="87" ht="20.25" customHeight="1" x14ac:dyDescent="0.4"/>
    <row r="88" ht="20.25" customHeight="1" x14ac:dyDescent="0.4"/>
    <row r="89" ht="20.25" customHeight="1" x14ac:dyDescent="0.4"/>
    <row r="90" ht="20.25" customHeight="1" x14ac:dyDescent="0.4"/>
    <row r="91" ht="20.25" customHeight="1" x14ac:dyDescent="0.4"/>
    <row r="92" ht="20.25" customHeight="1" x14ac:dyDescent="0.4"/>
    <row r="93" ht="20.25" customHeight="1" x14ac:dyDescent="0.4"/>
    <row r="94" ht="20.25" customHeight="1" x14ac:dyDescent="0.4"/>
    <row r="95" ht="20.25" customHeight="1" x14ac:dyDescent="0.4"/>
    <row r="96" ht="20.25" customHeight="1" x14ac:dyDescent="0.4"/>
    <row r="97" ht="20.25" customHeight="1" x14ac:dyDescent="0.4"/>
    <row r="98" ht="20.25" customHeight="1" x14ac:dyDescent="0.4"/>
    <row r="99" ht="20.25" customHeight="1" x14ac:dyDescent="0.4"/>
    <row r="100" ht="20.25" customHeight="1" x14ac:dyDescent="0.4"/>
    <row r="101" ht="20.25" customHeight="1" x14ac:dyDescent="0.4"/>
    <row r="102" ht="20.25" customHeight="1" x14ac:dyDescent="0.4"/>
    <row r="103" ht="20.25" customHeight="1" x14ac:dyDescent="0.4"/>
    <row r="104" ht="20.25" customHeight="1" x14ac:dyDescent="0.4"/>
    <row r="105" ht="20.25" customHeight="1" x14ac:dyDescent="0.4"/>
    <row r="106" ht="20.25" customHeight="1" x14ac:dyDescent="0.4"/>
    <row r="107" ht="20.25" customHeight="1" x14ac:dyDescent="0.4"/>
    <row r="108" ht="20.25" customHeight="1" x14ac:dyDescent="0.4"/>
    <row r="109" ht="20.25" customHeight="1" x14ac:dyDescent="0.4"/>
    <row r="110" ht="20.25" customHeight="1" x14ac:dyDescent="0.4"/>
    <row r="111" ht="20.25" customHeight="1" x14ac:dyDescent="0.4"/>
    <row r="112" ht="20.25" customHeight="1" x14ac:dyDescent="0.4"/>
    <row r="113" ht="20.25" customHeight="1" x14ac:dyDescent="0.4"/>
    <row r="114" ht="20.25" customHeight="1" x14ac:dyDescent="0.4"/>
    <row r="115" ht="20.25" customHeight="1" x14ac:dyDescent="0.4"/>
    <row r="116" ht="20.25" customHeight="1" x14ac:dyDescent="0.4"/>
    <row r="117" ht="20.25" customHeight="1" x14ac:dyDescent="0.4"/>
    <row r="118" ht="20.25" customHeight="1" x14ac:dyDescent="0.4"/>
    <row r="119" ht="20.25" customHeight="1" x14ac:dyDescent="0.4"/>
    <row r="120" ht="20.25" customHeight="1" x14ac:dyDescent="0.4"/>
    <row r="121" ht="20.25" customHeight="1" x14ac:dyDescent="0.4"/>
    <row r="122" ht="20.25" customHeight="1" x14ac:dyDescent="0.4"/>
    <row r="123" ht="20.25" customHeight="1" x14ac:dyDescent="0.4"/>
    <row r="124" ht="20.25" customHeight="1" x14ac:dyDescent="0.4"/>
    <row r="125" ht="20.25" customHeight="1" x14ac:dyDescent="0.4"/>
    <row r="126" ht="20.25" customHeight="1" x14ac:dyDescent="0.4"/>
    <row r="127" ht="20.25" customHeight="1" x14ac:dyDescent="0.4"/>
    <row r="128" ht="20.25" customHeight="1" x14ac:dyDescent="0.4"/>
    <row r="129" ht="20.25" customHeight="1" x14ac:dyDescent="0.4"/>
    <row r="130" ht="20.25" customHeight="1" x14ac:dyDescent="0.4"/>
    <row r="131" ht="20.25" customHeight="1" x14ac:dyDescent="0.4"/>
    <row r="132" ht="20.25" customHeight="1" x14ac:dyDescent="0.4"/>
    <row r="133" ht="20.25" customHeight="1" x14ac:dyDescent="0.4"/>
    <row r="134" ht="20.25" customHeight="1" x14ac:dyDescent="0.4"/>
    <row r="135" ht="20.25" customHeight="1" x14ac:dyDescent="0.4"/>
    <row r="136" ht="20.25" customHeight="1" x14ac:dyDescent="0.4"/>
    <row r="137" ht="20.25" customHeight="1" x14ac:dyDescent="0.4"/>
    <row r="138" ht="20.25" customHeight="1" x14ac:dyDescent="0.4"/>
    <row r="139" ht="20.25" customHeight="1" x14ac:dyDescent="0.4"/>
    <row r="140" ht="20.25" customHeight="1" x14ac:dyDescent="0.4"/>
    <row r="141" ht="20.25" customHeight="1" x14ac:dyDescent="0.4"/>
    <row r="142" ht="20.25" customHeight="1" x14ac:dyDescent="0.4"/>
    <row r="143" ht="20.25" customHeight="1" x14ac:dyDescent="0.4"/>
    <row r="144" ht="20.25" customHeight="1" x14ac:dyDescent="0.4"/>
    <row r="145" ht="20.25" customHeight="1" x14ac:dyDescent="0.4"/>
    <row r="146" ht="20.25" customHeight="1" x14ac:dyDescent="0.4"/>
    <row r="147" ht="20.25" customHeight="1" x14ac:dyDescent="0.4"/>
    <row r="148" ht="20.25" customHeight="1" x14ac:dyDescent="0.4"/>
    <row r="149" ht="20.25" customHeight="1" x14ac:dyDescent="0.4"/>
    <row r="150" ht="20.25" customHeight="1" x14ac:dyDescent="0.4"/>
    <row r="151" ht="20.25" customHeight="1" x14ac:dyDescent="0.4"/>
    <row r="152" ht="20.25" customHeight="1" x14ac:dyDescent="0.4"/>
    <row r="153" ht="20.25" customHeight="1" x14ac:dyDescent="0.4"/>
    <row r="154" ht="20.25" customHeight="1" x14ac:dyDescent="0.4"/>
    <row r="155" ht="20.25" customHeight="1" x14ac:dyDescent="0.4"/>
    <row r="156" ht="20.25" customHeight="1" x14ac:dyDescent="0.4"/>
    <row r="157" ht="20.25" customHeight="1" x14ac:dyDescent="0.4"/>
    <row r="158" ht="20.25" customHeight="1" x14ac:dyDescent="0.4"/>
    <row r="159" ht="20.25" customHeight="1" x14ac:dyDescent="0.4"/>
    <row r="160" ht="20.25" customHeight="1" x14ac:dyDescent="0.4"/>
    <row r="161" ht="20.25" customHeight="1" x14ac:dyDescent="0.4"/>
    <row r="162" ht="20.25" customHeight="1" x14ac:dyDescent="0.4"/>
    <row r="163" ht="20.25" customHeight="1" x14ac:dyDescent="0.4"/>
    <row r="164" ht="20.25" customHeight="1" x14ac:dyDescent="0.4"/>
    <row r="165" ht="20.25" customHeight="1" x14ac:dyDescent="0.4"/>
    <row r="166" ht="20.25" customHeight="1" x14ac:dyDescent="0.4"/>
    <row r="167" ht="20.25" customHeight="1" x14ac:dyDescent="0.4"/>
    <row r="168" ht="20.25" customHeight="1" x14ac:dyDescent="0.4"/>
    <row r="169" ht="20.25" customHeight="1" x14ac:dyDescent="0.4"/>
    <row r="170" ht="20.25" customHeight="1" x14ac:dyDescent="0.4"/>
    <row r="171" ht="20.25" customHeight="1" x14ac:dyDescent="0.4"/>
    <row r="172" ht="20.25" customHeight="1" x14ac:dyDescent="0.4"/>
    <row r="173" ht="20.25" customHeight="1" x14ac:dyDescent="0.4"/>
    <row r="174" ht="20.25" customHeight="1" x14ac:dyDescent="0.4"/>
    <row r="175" ht="20.25" customHeight="1" x14ac:dyDescent="0.4"/>
    <row r="176" ht="20.25" customHeight="1" x14ac:dyDescent="0.4"/>
    <row r="177" ht="20.25" customHeight="1" x14ac:dyDescent="0.4"/>
    <row r="178" ht="20.25" customHeight="1" x14ac:dyDescent="0.4"/>
    <row r="179" ht="20.25" customHeight="1" x14ac:dyDescent="0.4"/>
    <row r="180" ht="20.25" customHeight="1" x14ac:dyDescent="0.4"/>
    <row r="181" ht="20.25" customHeight="1" x14ac:dyDescent="0.4"/>
    <row r="182" ht="20.25" customHeight="1" x14ac:dyDescent="0.4"/>
    <row r="183" ht="20.25" customHeight="1" x14ac:dyDescent="0.4"/>
    <row r="184" ht="20.25" customHeight="1" x14ac:dyDescent="0.4"/>
    <row r="185" ht="20.25" customHeight="1" x14ac:dyDescent="0.4"/>
    <row r="186" ht="20.25" customHeight="1" x14ac:dyDescent="0.4"/>
    <row r="187" ht="20.25" customHeight="1" x14ac:dyDescent="0.4"/>
    <row r="188" ht="20.25" customHeight="1" x14ac:dyDescent="0.4"/>
    <row r="189" ht="20.25" customHeight="1" x14ac:dyDescent="0.4"/>
    <row r="190" ht="20.25" customHeight="1" x14ac:dyDescent="0.4"/>
    <row r="191" ht="20.25" customHeight="1" x14ac:dyDescent="0.4"/>
    <row r="192" ht="20.25" customHeight="1" x14ac:dyDescent="0.4"/>
    <row r="193" ht="20.25" customHeight="1" x14ac:dyDescent="0.4"/>
    <row r="194" ht="20.25" customHeight="1" x14ac:dyDescent="0.4"/>
    <row r="195" ht="20.25" customHeight="1" x14ac:dyDescent="0.4"/>
    <row r="196" ht="20.25" customHeight="1" x14ac:dyDescent="0.4"/>
    <row r="197" ht="20.25" customHeight="1" x14ac:dyDescent="0.4"/>
    <row r="198" ht="20.25" customHeight="1" x14ac:dyDescent="0.4"/>
    <row r="199" ht="20.25" customHeight="1" x14ac:dyDescent="0.4"/>
    <row r="200" ht="20.25" customHeight="1" x14ac:dyDescent="0.4"/>
    <row r="201" ht="20.25" customHeight="1" x14ac:dyDescent="0.4"/>
    <row r="202" ht="20.25" customHeight="1" x14ac:dyDescent="0.4"/>
    <row r="203" ht="20.25" customHeight="1" x14ac:dyDescent="0.4"/>
    <row r="204" ht="20.25" customHeight="1" x14ac:dyDescent="0.4"/>
    <row r="205" ht="20.25" customHeight="1" x14ac:dyDescent="0.4"/>
    <row r="206" ht="20.25" customHeight="1" x14ac:dyDescent="0.4"/>
    <row r="207" ht="20.25" customHeight="1" x14ac:dyDescent="0.4"/>
    <row r="208" ht="20.25" customHeight="1" x14ac:dyDescent="0.4"/>
    <row r="209" ht="20.25" customHeight="1" x14ac:dyDescent="0.4"/>
    <row r="210" ht="20.25" customHeight="1" x14ac:dyDescent="0.4"/>
    <row r="211" ht="20.25" customHeight="1" x14ac:dyDescent="0.4"/>
    <row r="212" ht="20.25" customHeight="1" x14ac:dyDescent="0.4"/>
    <row r="213" ht="20.25" customHeight="1" x14ac:dyDescent="0.4"/>
    <row r="214" ht="20.25" customHeight="1" x14ac:dyDescent="0.4"/>
    <row r="215" ht="20.25" customHeight="1" x14ac:dyDescent="0.4"/>
    <row r="216" ht="20.25" customHeight="1" x14ac:dyDescent="0.4"/>
    <row r="217" ht="20.25" customHeight="1" x14ac:dyDescent="0.4"/>
    <row r="218" ht="20.25" customHeight="1" x14ac:dyDescent="0.4"/>
    <row r="219" ht="20.25" customHeight="1" x14ac:dyDescent="0.4"/>
    <row r="220" ht="20.25" customHeight="1" x14ac:dyDescent="0.4"/>
    <row r="221" ht="20.25" customHeight="1" x14ac:dyDescent="0.4"/>
    <row r="222" ht="20.25" customHeight="1" x14ac:dyDescent="0.4"/>
    <row r="223" ht="20.25" customHeight="1" x14ac:dyDescent="0.4"/>
    <row r="224" ht="20.25" customHeight="1" x14ac:dyDescent="0.4"/>
    <row r="225" ht="20.25" customHeight="1" x14ac:dyDescent="0.4"/>
    <row r="226" ht="20.25" customHeight="1" x14ac:dyDescent="0.4"/>
    <row r="227" ht="20.25" customHeight="1" x14ac:dyDescent="0.4"/>
    <row r="228" ht="20.25" customHeight="1" x14ac:dyDescent="0.4"/>
    <row r="229" ht="20.25" customHeight="1" x14ac:dyDescent="0.4"/>
    <row r="230" ht="20.25" customHeight="1" x14ac:dyDescent="0.4"/>
    <row r="231" ht="20.25" customHeight="1" x14ac:dyDescent="0.4"/>
    <row r="232" ht="20.25" customHeight="1" x14ac:dyDescent="0.4"/>
    <row r="233" ht="20.25" customHeight="1" x14ac:dyDescent="0.4"/>
    <row r="234" ht="20.25" customHeight="1" x14ac:dyDescent="0.4"/>
    <row r="235" ht="20.25" customHeight="1" x14ac:dyDescent="0.4"/>
    <row r="236" ht="20.25" customHeight="1" x14ac:dyDescent="0.4"/>
    <row r="237" ht="20.25" customHeight="1" x14ac:dyDescent="0.4"/>
    <row r="238" ht="20.25" customHeight="1" x14ac:dyDescent="0.4"/>
    <row r="239" ht="20.25" customHeight="1" x14ac:dyDescent="0.4"/>
    <row r="240" ht="20.25" customHeight="1" x14ac:dyDescent="0.4"/>
    <row r="241" ht="20.25" customHeight="1" x14ac:dyDescent="0.4"/>
    <row r="242" ht="20.25" customHeight="1" x14ac:dyDescent="0.4"/>
    <row r="243" ht="20.25" customHeight="1" x14ac:dyDescent="0.4"/>
    <row r="244" ht="20.25" customHeight="1" x14ac:dyDescent="0.4"/>
    <row r="245" ht="20.25" customHeight="1" x14ac:dyDescent="0.4"/>
    <row r="246" ht="20.25" customHeight="1" x14ac:dyDescent="0.4"/>
    <row r="247" ht="20.25" customHeight="1" x14ac:dyDescent="0.4"/>
    <row r="248" ht="20.25" customHeight="1" x14ac:dyDescent="0.4"/>
    <row r="249" ht="20.25" customHeight="1" x14ac:dyDescent="0.4"/>
    <row r="250" ht="20.25" customHeight="1" x14ac:dyDescent="0.4"/>
    <row r="251" ht="20.25" customHeight="1" x14ac:dyDescent="0.4"/>
  </sheetData>
  <mergeCells count="8">
    <mergeCell ref="B3:H3"/>
    <mergeCell ref="A1:H1"/>
    <mergeCell ref="C65:G65"/>
    <mergeCell ref="C63:G63"/>
    <mergeCell ref="B6:C6"/>
    <mergeCell ref="A60:G60"/>
    <mergeCell ref="B61:G61"/>
    <mergeCell ref="B33:C33"/>
  </mergeCells>
  <phoneticPr fontId="0" type="noConversion"/>
  <pageMargins left="0.59055118110236227" right="0.19685039370078741" top="0.19685039370078741" bottom="0.19685039370078741" header="0.11811023622047245" footer="0.23622047244094491"/>
  <pageSetup paperSize="9" scale="65" fitToHeight="0" orientation="landscape" horizontalDpi="4294967293" verticalDpi="4294967293" r:id="rId1"/>
  <rowBreaks count="1" manualBreakCount="1">
    <brk id="32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Ampop ampopagir</vt:lpstr>
      <vt:lpstr>'Ampop ampopagir'!Print_Area</vt:lpstr>
      <vt:lpstr>'Ampop ampopagir'!Print_Titles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Ruben Arakelyan</cp:lastModifiedBy>
  <cp:lastPrinted>2025-02-20T11:43:22Z</cp:lastPrinted>
  <dcterms:created xsi:type="dcterms:W3CDTF">2009-04-22T11:41:30Z</dcterms:created>
  <dcterms:modified xsi:type="dcterms:W3CDTF">2025-02-20T11:43:33Z</dcterms:modified>
</cp:coreProperties>
</file>